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FA5A4A29-ED11-4A29-BE07-9EDAE9474F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0" i="1" l="1"/>
  <c r="K21" i="1"/>
  <c r="K22" i="1"/>
  <c r="K23" i="1"/>
  <c r="G20" i="1"/>
  <c r="G21" i="1"/>
  <c r="G22" i="1"/>
  <c r="G23" i="1"/>
  <c r="L20" i="1"/>
  <c r="L21" i="1"/>
  <c r="L22" i="1"/>
  <c r="L23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6" i="1"/>
  <c r="E20" i="1"/>
  <c r="E21" i="1"/>
  <c r="E22" i="1"/>
  <c r="E23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6" i="1"/>
  <c r="K8" i="1"/>
  <c r="K9" i="1"/>
  <c r="K10" i="1"/>
  <c r="K11" i="1"/>
  <c r="K12" i="1"/>
  <c r="K13" i="1"/>
  <c r="K14" i="1"/>
  <c r="K15" i="1"/>
  <c r="K16" i="1"/>
  <c r="K17" i="1"/>
  <c r="K18" i="1"/>
  <c r="K19" i="1"/>
  <c r="G19" i="1"/>
  <c r="G18" i="1"/>
  <c r="G17" i="1"/>
  <c r="G16" i="1"/>
  <c r="G15" i="1"/>
  <c r="G14" i="1"/>
  <c r="G13" i="1"/>
  <c r="G12" i="1"/>
  <c r="G11" i="1"/>
  <c r="G10" i="1"/>
  <c r="G9" i="1"/>
  <c r="G8" i="1"/>
  <c r="K7" i="1"/>
  <c r="G7" i="1"/>
  <c r="K6" i="1"/>
  <c r="G6" i="1"/>
</calcChain>
</file>

<file path=xl/sharedStrings.xml><?xml version="1.0" encoding="utf-8"?>
<sst xmlns="http://schemas.openxmlformats.org/spreadsheetml/2006/main" count="33" uniqueCount="32">
  <si>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</si>
  <si>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</si>
  <si>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</si>
  <si>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</si>
  <si>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</si>
  <si>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</si>
  <si>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</si>
  <si>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</si>
  <si>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</si>
  <si>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</si>
  <si>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</si>
  <si>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</si>
  <si>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</si>
  <si>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</si>
  <si>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«Սամնան» ՍՊԸ</t>
  </si>
  <si>
    <t xml:space="preserve">A4 օֆսեթ,խտությունը 80 գ/մա,մեկ գույն,միակողմ </t>
  </si>
  <si>
    <t xml:space="preserve">A4 օֆսեթ,խտությունը 80 գ/մա, մեկ գույն, երկկողմ, </t>
  </si>
  <si>
    <t xml:space="preserve">A5 օֆսեթ,խտությունը 80 գ/մա,մեկ գույն,միակողմ, </t>
  </si>
  <si>
    <t xml:space="preserve">A5 օֆսեթ,խտությունը 80 գ/մա,մեկ գույն,երկկողմ </t>
  </si>
  <si>
    <t xml:space="preserve">A6 օֆսեթ,խտությունը 80 գ/մա,մեկ գույն,միակողմ, </t>
  </si>
  <si>
    <t xml:space="preserve">A3 օֆսեթ,խտությունը 80,գ/մա,մեկ գույն,երկկողմ,  </t>
  </si>
  <si>
    <t xml:space="preserve">A4 օֆսեթ,խտությունը 80գ/մԱ,  </t>
  </si>
  <si>
    <t xml:space="preserve">A4 օֆսեթ,խտությունը 80գ/մԱ, </t>
  </si>
  <si>
    <t xml:space="preserve">A4 օֆսեթ,խտությունը 80գ/մԱ,    </t>
  </si>
  <si>
    <t xml:space="preserve">A3 օֆսեթ,խտությունը 80գ/մԱ, 200 թերթ, երկկողմ, </t>
  </si>
  <si>
    <t xml:space="preserve">A3 օֆսեթ,խտությունը 80գ/մԱ,  </t>
  </si>
  <si>
    <t xml:space="preserve">A3 օֆսեթ, խտությունը 80 գ/մա, մեկ գույն, </t>
  </si>
  <si>
    <t xml:space="preserve">A5 օֆսեթ, խտությունը 80 գ/մա,մեկ գույն, </t>
  </si>
  <si>
    <t xml:space="preserve">A5 թուղթը 250գ/մ2  կավճապատ ստվարաթուղթ, տպագրությունը` երկկողմանի, </t>
  </si>
  <si>
    <t>Երեխայի բժշկական հսկողության ամբուլատոր քարտ  /տղա/ Հավելված N 2  ՀՀ ԱՆ-ի  26.11.2007թ-ի N 1752-Ն  հրամանի</t>
  </si>
  <si>
    <t>Երեխայի բժշկական հսկողության ամբուլատոր քարտ /աղջիկ/ Հավելված N 3 ՀՀ ԱՆ-ի  26.11.2007թ-ի N 1752-Ն  հրամանի</t>
  </si>
  <si>
    <t>Մեծահասակի ամբուլատոր բժշկական քարտ Հավելված N 1
ՀՀ առողջապահության նախարարի 24.06.2008թ 
N 10-Ն հրամանի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</si>
</sst>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rgb="FF0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3"/>
  <sheetViews>
    <sheetView tabSelected="1" zoomScale="90" zoomScaleNormal="9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P19" sqref="P19"/>
    </sheetView>
  </sheetViews>
  <sheetFormatPr defaultColWidth="9.140625" defaultRowHeight="16.5" x14ac:dyDescent="0.3"/>
  <cols>
    <col min="1" max="1" width="14.85546875" style="2" customWidth="1"/>
    <col min="2" max="2" width="16.7109375" style="2" customWidth="1"/>
    <col min="3" max="3" width="37.7109375" style="2" customWidth="1"/>
    <col min="4" max="4" width="15.28515625" style="2" customWidth="1"/>
    <col min="5" max="5" width="17.28515625" style="2" customWidth="1"/>
    <col min="6" max="6" width="16.85546875" style="2" customWidth="1"/>
    <col min="7" max="8" width="22.140625" style="3" customWidth="1"/>
    <col min="9" max="9" width="21.5703125" style="3" customWidth="1"/>
    <col min="10" max="11" width="22.140625" style="3" customWidth="1"/>
    <col min="12" max="12" width="21.42578125" style="2" hidden="1" customWidth="1"/>
    <col min="13" max="16384" width="9.140625" style="2"/>
  </cols>
  <sheetData>
    <row r="1" spans="1:12" x14ac:dyDescent="0.3">
      <c r="A1" s="1"/>
    </row>
    <row r="2" spans="1:12" x14ac:dyDescent="0.3">
      <c r="A2" s="4" t="s">
        <v>4</v>
      </c>
      <c r="B2" s="4"/>
      <c r="C2" s="4"/>
      <c r="D2" s="4"/>
      <c r="E2" s="4"/>
      <c r="F2" s="4"/>
    </row>
    <row r="4" spans="1:12" x14ac:dyDescent="0.3">
      <c r="A4" s="12" t="s">
        <v>0</v>
      </c>
      <c r="B4" s="12"/>
      <c r="C4" s="12"/>
      <c r="D4" s="12" t="s">
        <v>10</v>
      </c>
      <c r="E4" s="12"/>
      <c r="F4" s="12"/>
      <c r="G4" s="13" t="s">
        <v>14</v>
      </c>
      <c r="H4" s="13"/>
      <c r="I4" s="13"/>
      <c r="J4" s="13"/>
      <c r="K4" s="13"/>
    </row>
    <row r="5" spans="1:12" ht="26.25" customHeight="1" x14ac:dyDescent="0.3">
      <c r="A5" s="5" t="s">
        <v>3</v>
      </c>
      <c r="B5" s="5" t="s">
        <v>2</v>
      </c>
      <c r="C5" s="5" t="s">
        <v>1</v>
      </c>
      <c r="D5" s="5" t="s">
        <v>11</v>
      </c>
      <c r="E5" s="5" t="s">
        <v>12</v>
      </c>
      <c r="F5" s="5" t="s">
        <v>13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</row>
    <row r="6" spans="1:12" s="6" customFormat="1" ht="27" x14ac:dyDescent="0.3">
      <c r="A6" s="10">
        <v>1</v>
      </c>
      <c r="B6" s="7">
        <v>79821200</v>
      </c>
      <c r="C6" s="7" t="s">
        <v>15</v>
      </c>
      <c r="D6" s="11">
        <v>1</v>
      </c>
      <c r="E6" s="11">
        <f>+F6/D6</f>
        <v>1000000</v>
      </c>
      <c r="F6" s="11">
        <v>1000000</v>
      </c>
      <c r="G6" s="8">
        <f>+I6/$D6</f>
        <v>1000000</v>
      </c>
      <c r="H6" s="8">
        <v>0</v>
      </c>
      <c r="I6" s="8">
        <v>1000000</v>
      </c>
      <c r="J6" s="8">
        <v>0</v>
      </c>
      <c r="K6" s="8">
        <f>+J6+I6</f>
        <v>1000000</v>
      </c>
      <c r="L6" s="9">
        <f>+MIN(I6)</f>
        <v>1000000</v>
      </c>
    </row>
    <row r="7" spans="1:12" s="6" customFormat="1" ht="27" x14ac:dyDescent="0.3">
      <c r="A7" s="10">
        <v>2</v>
      </c>
      <c r="B7" s="7">
        <v>79821200</v>
      </c>
      <c r="C7" s="7" t="s">
        <v>16</v>
      </c>
      <c r="D7" s="11">
        <v>1</v>
      </c>
      <c r="E7" s="11">
        <f t="shared" ref="E7:E23" si="0">+F7/D7</f>
        <v>920000</v>
      </c>
      <c r="F7" s="11">
        <v>920000</v>
      </c>
      <c r="G7" s="8">
        <f t="shared" ref="G7:G23" si="1">+I7/$D7</f>
        <v>920000</v>
      </c>
      <c r="H7" s="8">
        <v>0</v>
      </c>
      <c r="I7" s="8">
        <v>920000</v>
      </c>
      <c r="J7" s="8">
        <v>0</v>
      </c>
      <c r="K7" s="8">
        <f t="shared" ref="K7:K23" si="2">+J7+I7</f>
        <v>920000</v>
      </c>
      <c r="L7" s="9">
        <f t="shared" ref="L7:L23" si="3">+MIN(I7)</f>
        <v>920000</v>
      </c>
    </row>
    <row r="8" spans="1:12" s="6" customFormat="1" ht="27" x14ac:dyDescent="0.3">
      <c r="A8" s="10">
        <v>3</v>
      </c>
      <c r="B8" s="7">
        <v>79821200</v>
      </c>
      <c r="C8" s="7" t="s">
        <v>17</v>
      </c>
      <c r="D8" s="11">
        <v>1</v>
      </c>
      <c r="E8" s="11">
        <f t="shared" si="0"/>
        <v>300000</v>
      </c>
      <c r="F8" s="11">
        <v>300000</v>
      </c>
      <c r="G8" s="8">
        <f t="shared" si="1"/>
        <v>300000</v>
      </c>
      <c r="H8" s="8">
        <v>0</v>
      </c>
      <c r="I8" s="8">
        <v>300000</v>
      </c>
      <c r="J8" s="8">
        <v>0</v>
      </c>
      <c r="K8" s="8">
        <f t="shared" si="2"/>
        <v>300000</v>
      </c>
      <c r="L8" s="9">
        <f t="shared" si="3"/>
        <v>300000</v>
      </c>
    </row>
    <row r="9" spans="1:12" s="6" customFormat="1" ht="27" x14ac:dyDescent="0.3">
      <c r="A9" s="10">
        <v>4</v>
      </c>
      <c r="B9" s="7">
        <v>79821200</v>
      </c>
      <c r="C9" s="7" t="s">
        <v>18</v>
      </c>
      <c r="D9" s="11">
        <v>1</v>
      </c>
      <c r="E9" s="11">
        <f t="shared" si="0"/>
        <v>450000</v>
      </c>
      <c r="F9" s="11">
        <v>450000</v>
      </c>
      <c r="G9" s="8">
        <f t="shared" si="1"/>
        <v>450000</v>
      </c>
      <c r="H9" s="8">
        <v>0</v>
      </c>
      <c r="I9" s="8">
        <v>450000</v>
      </c>
      <c r="J9" s="8">
        <v>0</v>
      </c>
      <c r="K9" s="8">
        <f t="shared" si="2"/>
        <v>450000</v>
      </c>
      <c r="L9" s="9">
        <f t="shared" si="3"/>
        <v>450000</v>
      </c>
    </row>
    <row r="10" spans="1:12" s="6" customFormat="1" ht="27" x14ac:dyDescent="0.3">
      <c r="A10" s="10">
        <v>5</v>
      </c>
      <c r="B10" s="7">
        <v>79821200</v>
      </c>
      <c r="C10" s="7" t="s">
        <v>19</v>
      </c>
      <c r="D10" s="11">
        <v>1</v>
      </c>
      <c r="E10" s="11">
        <f t="shared" si="0"/>
        <v>15000</v>
      </c>
      <c r="F10" s="11">
        <v>15000</v>
      </c>
      <c r="G10" s="8">
        <f t="shared" si="1"/>
        <v>15000</v>
      </c>
      <c r="H10" s="8">
        <v>0</v>
      </c>
      <c r="I10" s="8">
        <v>15000</v>
      </c>
      <c r="J10" s="8">
        <v>0</v>
      </c>
      <c r="K10" s="8">
        <f t="shared" si="2"/>
        <v>15000</v>
      </c>
      <c r="L10" s="9">
        <f t="shared" si="3"/>
        <v>15000</v>
      </c>
    </row>
    <row r="11" spans="1:12" s="6" customFormat="1" ht="27" x14ac:dyDescent="0.3">
      <c r="A11" s="10">
        <v>6</v>
      </c>
      <c r="B11" s="7">
        <v>79821200</v>
      </c>
      <c r="C11" s="7" t="s">
        <v>20</v>
      </c>
      <c r="D11" s="11">
        <v>1</v>
      </c>
      <c r="E11" s="11">
        <f t="shared" si="0"/>
        <v>100000</v>
      </c>
      <c r="F11" s="11">
        <v>100000</v>
      </c>
      <c r="G11" s="8">
        <f t="shared" si="1"/>
        <v>100000</v>
      </c>
      <c r="H11" s="8">
        <v>0</v>
      </c>
      <c r="I11" s="8">
        <v>100000</v>
      </c>
      <c r="J11" s="8">
        <v>0</v>
      </c>
      <c r="K11" s="8">
        <f t="shared" si="2"/>
        <v>100000</v>
      </c>
      <c r="L11" s="9">
        <f t="shared" si="3"/>
        <v>100000</v>
      </c>
    </row>
    <row r="12" spans="1:12" s="6" customFormat="1" x14ac:dyDescent="0.3">
      <c r="A12" s="10">
        <v>7</v>
      </c>
      <c r="B12" s="7">
        <v>79821200</v>
      </c>
      <c r="C12" s="7" t="s">
        <v>21</v>
      </c>
      <c r="D12" s="11">
        <v>1</v>
      </c>
      <c r="E12" s="11">
        <f t="shared" si="0"/>
        <v>520000</v>
      </c>
      <c r="F12" s="11">
        <v>520000</v>
      </c>
      <c r="G12" s="8">
        <f t="shared" si="1"/>
        <v>520000</v>
      </c>
      <c r="H12" s="8">
        <v>0</v>
      </c>
      <c r="I12" s="8">
        <v>520000</v>
      </c>
      <c r="J12" s="8">
        <v>0</v>
      </c>
      <c r="K12" s="8">
        <f t="shared" si="2"/>
        <v>520000</v>
      </c>
      <c r="L12" s="9">
        <f t="shared" si="3"/>
        <v>520000</v>
      </c>
    </row>
    <row r="13" spans="1:12" s="6" customFormat="1" ht="26.25" customHeight="1" x14ac:dyDescent="0.3">
      <c r="A13" s="10">
        <v>8</v>
      </c>
      <c r="B13" s="7">
        <v>79821200</v>
      </c>
      <c r="C13" s="7" t="s">
        <v>22</v>
      </c>
      <c r="D13" s="11">
        <v>1</v>
      </c>
      <c r="E13" s="11">
        <f t="shared" si="0"/>
        <v>440000</v>
      </c>
      <c r="F13" s="11">
        <v>440000</v>
      </c>
      <c r="G13" s="8">
        <f t="shared" si="1"/>
        <v>440000</v>
      </c>
      <c r="H13" s="8">
        <v>0</v>
      </c>
      <c r="I13" s="8">
        <v>440000</v>
      </c>
      <c r="J13" s="8">
        <v>0</v>
      </c>
      <c r="K13" s="8">
        <f t="shared" si="2"/>
        <v>440000</v>
      </c>
      <c r="L13" s="9">
        <f t="shared" si="3"/>
        <v>440000</v>
      </c>
    </row>
    <row r="14" spans="1:12" s="6" customFormat="1" x14ac:dyDescent="0.3">
      <c r="A14" s="10">
        <v>9</v>
      </c>
      <c r="B14" s="7">
        <v>79821200</v>
      </c>
      <c r="C14" s="7" t="s">
        <v>23</v>
      </c>
      <c r="D14" s="11">
        <v>1</v>
      </c>
      <c r="E14" s="11">
        <f t="shared" si="0"/>
        <v>300000</v>
      </c>
      <c r="F14" s="11">
        <v>300000</v>
      </c>
      <c r="G14" s="8">
        <f t="shared" si="1"/>
        <v>300000</v>
      </c>
      <c r="H14" s="8">
        <v>0</v>
      </c>
      <c r="I14" s="8">
        <v>300000</v>
      </c>
      <c r="J14" s="8">
        <v>0</v>
      </c>
      <c r="K14" s="8">
        <f t="shared" si="2"/>
        <v>300000</v>
      </c>
      <c r="L14" s="9">
        <f t="shared" si="3"/>
        <v>300000</v>
      </c>
    </row>
    <row r="15" spans="1:12" s="6" customFormat="1" ht="27" x14ac:dyDescent="0.3">
      <c r="A15" s="10">
        <v>10</v>
      </c>
      <c r="B15" s="7">
        <v>79821200</v>
      </c>
      <c r="C15" s="7" t="s">
        <v>24</v>
      </c>
      <c r="D15" s="11">
        <v>1</v>
      </c>
      <c r="E15" s="11">
        <f t="shared" si="0"/>
        <v>160000</v>
      </c>
      <c r="F15" s="11">
        <v>160000</v>
      </c>
      <c r="G15" s="8">
        <f t="shared" si="1"/>
        <v>160000</v>
      </c>
      <c r="H15" s="8">
        <v>0</v>
      </c>
      <c r="I15" s="8">
        <v>160000</v>
      </c>
      <c r="J15" s="8">
        <v>0</v>
      </c>
      <c r="K15" s="8">
        <f t="shared" si="2"/>
        <v>160000</v>
      </c>
      <c r="L15" s="9">
        <f t="shared" si="3"/>
        <v>160000</v>
      </c>
    </row>
    <row r="16" spans="1:12" s="6" customFormat="1" ht="18" customHeight="1" x14ac:dyDescent="0.3">
      <c r="A16" s="10">
        <v>11</v>
      </c>
      <c r="B16" s="7">
        <v>79821200</v>
      </c>
      <c r="C16" s="7" t="s">
        <v>25</v>
      </c>
      <c r="D16" s="11">
        <v>1</v>
      </c>
      <c r="E16" s="11">
        <f t="shared" si="0"/>
        <v>125000</v>
      </c>
      <c r="F16" s="11">
        <v>125000</v>
      </c>
      <c r="G16" s="8">
        <f t="shared" si="1"/>
        <v>125000</v>
      </c>
      <c r="H16" s="8">
        <v>0</v>
      </c>
      <c r="I16" s="8">
        <v>125000</v>
      </c>
      <c r="J16" s="8">
        <v>0</v>
      </c>
      <c r="K16" s="8">
        <f t="shared" si="2"/>
        <v>125000</v>
      </c>
      <c r="L16" s="9">
        <f t="shared" si="3"/>
        <v>125000</v>
      </c>
    </row>
    <row r="17" spans="1:12" s="6" customFormat="1" x14ac:dyDescent="0.3">
      <c r="A17" s="10">
        <v>12</v>
      </c>
      <c r="B17" s="7">
        <v>79821200</v>
      </c>
      <c r="C17" s="7" t="s">
        <v>25</v>
      </c>
      <c r="D17" s="11">
        <v>1</v>
      </c>
      <c r="E17" s="11">
        <f t="shared" si="0"/>
        <v>85000</v>
      </c>
      <c r="F17" s="11">
        <v>85000</v>
      </c>
      <c r="G17" s="8">
        <f t="shared" si="1"/>
        <v>85000</v>
      </c>
      <c r="H17" s="8">
        <v>0</v>
      </c>
      <c r="I17" s="8">
        <v>85000</v>
      </c>
      <c r="J17" s="8">
        <v>0</v>
      </c>
      <c r="K17" s="8">
        <f t="shared" si="2"/>
        <v>85000</v>
      </c>
      <c r="L17" s="9">
        <f t="shared" si="3"/>
        <v>85000</v>
      </c>
    </row>
    <row r="18" spans="1:12" s="6" customFormat="1" ht="27" x14ac:dyDescent="0.3">
      <c r="A18" s="10">
        <v>13</v>
      </c>
      <c r="B18" s="7">
        <v>79821200</v>
      </c>
      <c r="C18" s="7" t="s">
        <v>26</v>
      </c>
      <c r="D18" s="11">
        <v>1</v>
      </c>
      <c r="E18" s="11">
        <f t="shared" si="0"/>
        <v>80000</v>
      </c>
      <c r="F18" s="11">
        <v>80000</v>
      </c>
      <c r="G18" s="8">
        <f t="shared" si="1"/>
        <v>80000</v>
      </c>
      <c r="H18" s="8">
        <v>0</v>
      </c>
      <c r="I18" s="8">
        <v>80000</v>
      </c>
      <c r="J18" s="8">
        <v>0</v>
      </c>
      <c r="K18" s="8">
        <f t="shared" si="2"/>
        <v>80000</v>
      </c>
      <c r="L18" s="9">
        <f t="shared" si="3"/>
        <v>80000</v>
      </c>
    </row>
    <row r="19" spans="1:12" s="6" customFormat="1" ht="42" customHeight="1" x14ac:dyDescent="0.3">
      <c r="A19" s="10">
        <v>14</v>
      </c>
      <c r="B19" s="7">
        <v>79821200</v>
      </c>
      <c r="C19" s="7" t="s">
        <v>27</v>
      </c>
      <c r="D19" s="11">
        <v>1</v>
      </c>
      <c r="E19" s="11">
        <f t="shared" si="0"/>
        <v>280000</v>
      </c>
      <c r="F19" s="11">
        <v>280000</v>
      </c>
      <c r="G19" s="8">
        <f t="shared" si="1"/>
        <v>280000</v>
      </c>
      <c r="H19" s="8">
        <v>0</v>
      </c>
      <c r="I19" s="8">
        <v>280000</v>
      </c>
      <c r="J19" s="8">
        <v>0</v>
      </c>
      <c r="K19" s="8">
        <f t="shared" si="2"/>
        <v>280000</v>
      </c>
      <c r="L19" s="9">
        <f t="shared" si="3"/>
        <v>280000</v>
      </c>
    </row>
    <row r="20" spans="1:12" ht="40.5" x14ac:dyDescent="0.3">
      <c r="A20" s="10">
        <v>15</v>
      </c>
      <c r="B20" s="7">
        <v>79821200</v>
      </c>
      <c r="C20" s="10" t="s">
        <v>28</v>
      </c>
      <c r="D20" s="11">
        <v>1</v>
      </c>
      <c r="E20" s="11">
        <f>+F20/D20</f>
        <v>50000</v>
      </c>
      <c r="F20" s="11">
        <v>50000</v>
      </c>
      <c r="G20" s="8">
        <f t="shared" si="1"/>
        <v>50000</v>
      </c>
      <c r="H20" s="11"/>
      <c r="I20" s="8">
        <v>50000</v>
      </c>
      <c r="J20" s="8"/>
      <c r="K20" s="8">
        <f t="shared" si="2"/>
        <v>50000</v>
      </c>
      <c r="L20" s="9">
        <f>+MIN(I20)</f>
        <v>50000</v>
      </c>
    </row>
    <row r="21" spans="1:12" ht="67.5" x14ac:dyDescent="0.3">
      <c r="A21" s="10">
        <v>16</v>
      </c>
      <c r="B21" s="7">
        <v>79821200</v>
      </c>
      <c r="C21" s="10" t="s">
        <v>31</v>
      </c>
      <c r="D21" s="11">
        <v>1</v>
      </c>
      <c r="E21" s="11">
        <f t="shared" si="0"/>
        <v>75000</v>
      </c>
      <c r="F21" s="11">
        <v>75000</v>
      </c>
      <c r="G21" s="8">
        <f t="shared" si="1"/>
        <v>75000</v>
      </c>
      <c r="H21" s="11"/>
      <c r="I21" s="8">
        <v>75000</v>
      </c>
      <c r="J21" s="8"/>
      <c r="K21" s="8">
        <f t="shared" si="2"/>
        <v>75000</v>
      </c>
      <c r="L21" s="9">
        <f t="shared" si="3"/>
        <v>75000</v>
      </c>
    </row>
    <row r="22" spans="1:12" ht="54" x14ac:dyDescent="0.3">
      <c r="A22" s="10">
        <v>17</v>
      </c>
      <c r="B22" s="7">
        <v>79821200</v>
      </c>
      <c r="C22" s="10" t="s">
        <v>29</v>
      </c>
      <c r="D22" s="7">
        <v>1</v>
      </c>
      <c r="E22" s="11">
        <f t="shared" si="0"/>
        <v>460000</v>
      </c>
      <c r="F22" s="11">
        <v>460000</v>
      </c>
      <c r="G22" s="8">
        <f t="shared" si="1"/>
        <v>460000</v>
      </c>
      <c r="H22" s="11"/>
      <c r="I22" s="8">
        <v>460000</v>
      </c>
      <c r="J22" s="8"/>
      <c r="K22" s="8">
        <f t="shared" si="2"/>
        <v>460000</v>
      </c>
      <c r="L22" s="9">
        <f t="shared" si="3"/>
        <v>460000</v>
      </c>
    </row>
    <row r="23" spans="1:12" ht="54" x14ac:dyDescent="0.3">
      <c r="A23" s="10">
        <v>18</v>
      </c>
      <c r="B23" s="7">
        <v>79821200</v>
      </c>
      <c r="C23" s="10" t="s">
        <v>30</v>
      </c>
      <c r="D23" s="7">
        <v>1</v>
      </c>
      <c r="E23" s="11">
        <f t="shared" si="0"/>
        <v>460000</v>
      </c>
      <c r="F23" s="11">
        <v>460000</v>
      </c>
      <c r="G23" s="8">
        <f t="shared" si="1"/>
        <v>460000</v>
      </c>
      <c r="H23" s="11"/>
      <c r="I23" s="8">
        <v>460000</v>
      </c>
      <c r="J23" s="8"/>
      <c r="K23" s="8">
        <f t="shared" si="2"/>
        <v>460000</v>
      </c>
      <c r="L23" s="9">
        <f t="shared" si="3"/>
        <v>460000</v>
      </c>
    </row>
  </sheetData>
  <mergeCells count="3">
    <mergeCell ref="A4:C4"/>
    <mergeCell ref="D4:F4"/>
    <mergeCell ref="G4:K4"/>
  </mergeCells>
  <conditionalFormatting sqref="G6:K19 G20:G23">
    <cfRule type="cellIs" dxfId="1" priority="3" operator="equal">
      <formula>$L6</formula>
    </cfRule>
  </conditionalFormatting>
  <conditionalFormatting sqref="I20:K23">
    <cfRule type="cellIs" dxfId="0" priority="1" operator="equal">
      <formula>$L20</formula>
    </cfRule>
  </conditionalFormatting>
  <pageMargins left="0.70866141732283472" right="0.70866141732283472" top="0.74803149606299213" bottom="0.74803149606299213" header="0.31496062992125984" footer="0.31496062992125984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2025-12-27T10:53:29Z</dcterms:modified>
</cp:coreProperties>
</file>